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P:\Datenaustausch\E 26-22\Ausschreibung Gebäudereinigung\Ausschreibung 270301 -         Glas- und Rahmenreinigung 01.03.2027 - 28.02.2031\"/>
    </mc:Choice>
  </mc:AlternateContent>
  <xr:revisionPtr revIDLastSave="0" documentId="13_ncr:1_{80126590-3F33-42D1-818F-3ED08ED5A40F}" xr6:coauthVersionLast="47" xr6:coauthVersionMax="47" xr10:uidLastSave="{00000000-0000-0000-0000-000000000000}"/>
  <bookViews>
    <workbookView xWindow="-108" yWindow="-108" windowWidth="23256" windowHeight="12456" xr2:uid="{D6C5D7A1-273B-4B28-B42B-12F3D0B677C8}"/>
  </bookViews>
  <sheets>
    <sheet name="Tabelle1" sheetId="1" r:id="rId1"/>
  </sheets>
  <definedNames>
    <definedName name="_xlnm._FilterDatabase" localSheetId="0" hidden="1">Tabelle1!$A$3:$K$3</definedName>
    <definedName name="_Hlk89093716" localSheetId="0">Tabelle1!#REF!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 i="1" l="1"/>
  <c r="L5" i="1"/>
  <c r="L6" i="1"/>
  <c r="K4" i="1"/>
  <c r="K5" i="1"/>
  <c r="K6" i="1"/>
  <c r="K7" i="1" s="1"/>
  <c r="K8" i="1" l="1"/>
  <c r="K9" i="1" s="1"/>
  <c r="K10" i="1" s="1"/>
</calcChain>
</file>

<file path=xl/sharedStrings.xml><?xml version="1.0" encoding="utf-8"?>
<sst xmlns="http://schemas.openxmlformats.org/spreadsheetml/2006/main" count="37" uniqueCount="35">
  <si>
    <t>Gesamtsumme netto</t>
  </si>
  <si>
    <t>Dienstleister</t>
  </si>
  <si>
    <t>Gesamtsumme brutto</t>
  </si>
  <si>
    <t>Los</t>
  </si>
  <si>
    <t>Objektbezeichnung</t>
  </si>
  <si>
    <t>qm</t>
  </si>
  <si>
    <t>Preis/m²</t>
  </si>
  <si>
    <t xml:space="preserve">Gesamtpreis Reinigung </t>
  </si>
  <si>
    <t>4 Jahre brutto</t>
  </si>
  <si>
    <t>Zusatzkosten                  (z. B. Hubsteiger, Gerüst, Straßensperrung, Sonderreinigung, sonstige Besonderheiten etc.)</t>
  </si>
  <si>
    <t>Besonderheiten / Sonderreinigung etc.</t>
  </si>
  <si>
    <t>Häufigkeit pro Jahr</t>
  </si>
  <si>
    <t xml:space="preserve">Dies gilt auch dann, wenn sich die Unterschreitung des Mindestquadratmeterpreises erst durch einen angebotenen Rabatt oder Skonto ergeben sollte. </t>
  </si>
  <si>
    <t>Mindestquadratmeterpreis:</t>
  </si>
  <si>
    <t>Bitte gelb hinterlegte Felder unbedingt ausfüllen.</t>
  </si>
  <si>
    <t>Bei Unterschreitung des Mindestquadratmeterpreises erscheint in der Zeile K das Wort "Aufklärung" in orange unterlegt.</t>
  </si>
  <si>
    <t xml:space="preserve">Bei Unterschreitung des Mindestquadratmeterpreises muss durch Erläuterung der einzelnen Zuschlagspositionen nachgewiesen bzw. erklärt werden, </t>
  </si>
  <si>
    <t xml:space="preserve">Dieser Nachweis bzw. diese Erklärung ist dem Angebot beizufügen. </t>
  </si>
  <si>
    <t xml:space="preserve">dass die Zahlung des Mindestlohns an die Reinigungskräfte sowie die vollständige Erbringung der geschuldeten vertraglichen Leistungen gesichert sind. </t>
  </si>
  <si>
    <t>Bemerkungen:</t>
  </si>
  <si>
    <t xml:space="preserve">Hinweis (siehe Bemerkungen) </t>
  </si>
  <si>
    <t>MwSt.</t>
  </si>
  <si>
    <t>Straße + Hausnummer</t>
  </si>
  <si>
    <t>Ort</t>
  </si>
  <si>
    <t>PLZ</t>
  </si>
  <si>
    <t>Tageseinrichtung f. Kinder Im Kollenbruch</t>
  </si>
  <si>
    <t>Benediktusstraße 45</t>
  </si>
  <si>
    <t>Aachen</t>
  </si>
  <si>
    <t>Zusätzliche Reinigung von 76 Lampen und 186,7 lfd. Meter Rohre. Notwendigkeit eines Hubsteigers ist zu prüfen.</t>
  </si>
  <si>
    <t>Städtische Gemeinschaftsgrundschule Brander Feld</t>
  </si>
  <si>
    <t>Schagenstraße 40</t>
  </si>
  <si>
    <t>Zusätzlich zur Glas- und Rahmenreinigung ist eine Sonderreinigung der Heizkörper Rohrleitungen, Ballustraden und Lampen im Foyer durchzuführen. Bereich des Jugendzentrums ist nicht im Auftrag enthalten. Notwendigkeit von technischen Hilfsmitteln für die  Reinigungsarbeiten in der Turnhalle ist zu prüfen.</t>
  </si>
  <si>
    <t>Tageseinrichtung f. Kinder Brand</t>
  </si>
  <si>
    <t>Schagenstraße 61</t>
  </si>
  <si>
    <t>Zusätzliche Reinigung aller Hängelampen.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</si>
</sst>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name val="Arial Narrow"/>
    </font>
    <font>
      <b/>
      <sz val="10"/>
      <name val="Arial Narrow"/>
      <family val="2"/>
    </font>
    <font>
      <b/>
      <sz val="10"/>
      <color indexed="8"/>
      <name val="Arial Narrow"/>
      <family val="2"/>
    </font>
    <font>
      <sz val="10"/>
      <name val="Arial Narrow"/>
      <family val="2"/>
    </font>
    <font>
      <sz val="10"/>
      <color indexed="8"/>
      <name val="Arial Narrow"/>
      <family val="2"/>
    </font>
    <font>
      <sz val="8"/>
      <name val="Arial Narrow"/>
      <family val="2"/>
    </font>
    <font>
      <b/>
      <sz val="12"/>
      <name val="Arial Narrow"/>
      <family val="2"/>
    </font>
  </fonts>
  <fills count="8">
    <fill>
      <patternFill patternType="none"/>
    </fill>
    <fill>
      <patternFill patternType="gray125"/>
    </fill>
    <fill>
      <patternFill patternType="solid">
        <fgColor indexed="22"/>
        <bgColor indexed="8"/>
      </patternFill>
    </fill>
    <fill>
      <patternFill patternType="solid">
        <fgColor indexed="13"/>
        <bgColor indexed="64"/>
      </patternFill>
    </fill>
    <fill>
      <patternFill patternType="solid">
        <fgColor indexed="13"/>
        <bgColor indexed="8"/>
      </patternFill>
    </fill>
    <fill>
      <patternFill patternType="solid">
        <fgColor theme="0"/>
        <bgColor indexed="64"/>
      </patternFill>
    </fill>
    <fill>
      <patternFill patternType="solid">
        <fgColor theme="0" tint="-0.14999847407452621"/>
        <bgColor indexed="64"/>
      </patternFill>
    </fill>
    <fill>
      <patternFill patternType="solid">
        <fgColor rgb="FFFFFF00"/>
        <bgColor indexed="8"/>
      </patternFill>
    </fill>
  </fills>
  <borders count="21">
    <border>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63">
    <xf numFmtId="0" fontId="0" fillId="0" borderId="0" xfId="0"/>
    <xf numFmtId="0" fontId="3" fillId="0" borderId="0" xfId="0" applyFont="1"/>
    <xf numFmtId="0" fontId="1" fillId="0" borderId="0" xfId="0" applyFont="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1" xfId="0" applyFont="1" applyBorder="1" applyAlignment="1">
      <alignment vertical="top" wrapText="1"/>
    </xf>
    <xf numFmtId="0" fontId="4" fillId="0" borderId="1" xfId="0" applyFont="1" applyFill="1" applyBorder="1" applyAlignment="1">
      <alignment horizontal="right" vertical="top"/>
    </xf>
    <xf numFmtId="0" fontId="4" fillId="0" borderId="0" xfId="0" applyFont="1" applyFill="1" applyBorder="1" applyAlignment="1">
      <alignment horizontal="left" vertical="top" wrapText="1"/>
    </xf>
    <xf numFmtId="0" fontId="2" fillId="2" borderId="2" xfId="0" applyFont="1" applyFill="1" applyBorder="1" applyAlignment="1">
      <alignment horizontal="left" vertical="top"/>
    </xf>
    <xf numFmtId="0" fontId="4" fillId="0" borderId="0" xfId="0" applyFont="1" applyFill="1" applyBorder="1" applyAlignment="1">
      <alignment horizontal="right" vertical="top"/>
    </xf>
    <xf numFmtId="164" fontId="4" fillId="0" borderId="0" xfId="0" applyNumberFormat="1" applyFont="1" applyFill="1" applyBorder="1" applyAlignment="1">
      <alignment vertical="top"/>
    </xf>
    <xf numFmtId="0" fontId="4" fillId="3" borderId="3" xfId="0" applyFont="1" applyFill="1" applyBorder="1" applyAlignment="1" applyProtection="1">
      <alignment vertical="top" wrapText="1"/>
      <protection locked="0"/>
    </xf>
    <xf numFmtId="0" fontId="4" fillId="0" borderId="4" xfId="0" applyFont="1" applyFill="1" applyBorder="1" applyAlignment="1">
      <alignment horizontal="left" vertical="center" wrapText="1"/>
    </xf>
    <xf numFmtId="0" fontId="4" fillId="0" borderId="4" xfId="0" applyFont="1" applyBorder="1" applyAlignment="1">
      <alignment horizontal="center" vertical="center" wrapText="1"/>
    </xf>
    <xf numFmtId="2" fontId="4" fillId="0" borderId="4" xfId="0" applyNumberFormat="1" applyFont="1" applyFill="1" applyBorder="1" applyAlignment="1">
      <alignment horizontal="right" vertical="center" wrapText="1"/>
    </xf>
    <xf numFmtId="0" fontId="4" fillId="5" borderId="4" xfId="0" applyFont="1" applyFill="1" applyBorder="1" applyAlignment="1">
      <alignment horizontal="left" vertical="center" wrapText="1"/>
    </xf>
    <xf numFmtId="164" fontId="4" fillId="0" borderId="4" xfId="0" applyNumberFormat="1" applyFont="1" applyBorder="1" applyAlignment="1" applyProtection="1">
      <alignment vertical="top"/>
      <protection hidden="1"/>
    </xf>
    <xf numFmtId="164" fontId="4" fillId="0" borderId="0" xfId="0" applyNumberFormat="1" applyFont="1" applyFill="1" applyBorder="1" applyAlignment="1">
      <alignment horizontal="right" vertical="top"/>
    </xf>
    <xf numFmtId="0" fontId="4" fillId="0" borderId="5" xfId="0" applyFont="1" applyFill="1" applyBorder="1" applyAlignment="1">
      <alignment horizontal="right" vertical="center" wrapText="1"/>
    </xf>
    <xf numFmtId="164" fontId="4" fillId="0" borderId="6" xfId="0" applyNumberFormat="1" applyFont="1" applyBorder="1" applyAlignment="1" applyProtection="1">
      <alignment vertical="top"/>
      <protection hidden="1"/>
    </xf>
    <xf numFmtId="164" fontId="4" fillId="3" borderId="4" xfId="0" applyNumberFormat="1" applyFont="1" applyFill="1" applyBorder="1" applyAlignment="1" applyProtection="1">
      <alignment vertical="center" wrapText="1"/>
      <protection locked="0"/>
    </xf>
    <xf numFmtId="164" fontId="4" fillId="0" borderId="4" xfId="0" applyNumberFormat="1" applyFont="1" applyBorder="1" applyAlignment="1" applyProtection="1">
      <alignment vertical="center" wrapText="1"/>
      <protection hidden="1"/>
    </xf>
    <xf numFmtId="0" fontId="4" fillId="0" borderId="6"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0" borderId="6" xfId="0" applyFont="1" applyBorder="1" applyAlignment="1">
      <alignment horizontal="center" vertical="center" wrapText="1"/>
    </xf>
    <xf numFmtId="2" fontId="4" fillId="0" borderId="6" xfId="0" applyNumberFormat="1" applyFont="1" applyFill="1" applyBorder="1" applyAlignment="1">
      <alignment horizontal="right" vertical="center" wrapText="1"/>
    </xf>
    <xf numFmtId="0" fontId="4" fillId="0" borderId="7" xfId="0" applyFont="1" applyFill="1" applyBorder="1" applyAlignment="1">
      <alignment horizontal="right" vertical="center" wrapText="1"/>
    </xf>
    <xf numFmtId="164" fontId="4" fillId="3" borderId="6" xfId="0" applyNumberFormat="1" applyFont="1" applyFill="1" applyBorder="1" applyAlignment="1" applyProtection="1">
      <alignment vertical="center" wrapText="1"/>
      <protection locked="0"/>
    </xf>
    <xf numFmtId="164" fontId="4" fillId="0" borderId="6" xfId="0" applyNumberFormat="1" applyFont="1" applyBorder="1" applyAlignment="1" applyProtection="1">
      <alignment vertical="center" wrapText="1"/>
      <protection hidden="1"/>
    </xf>
    <xf numFmtId="0" fontId="1" fillId="6" borderId="8" xfId="0" applyFont="1" applyFill="1" applyBorder="1" applyAlignment="1">
      <alignment horizontal="center" vertical="center" wrapText="1"/>
    </xf>
    <xf numFmtId="0" fontId="2" fillId="6" borderId="9"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6" borderId="9" xfId="0" applyFont="1" applyFill="1" applyBorder="1" applyAlignment="1">
      <alignment horizontal="right" vertical="center" wrapText="1"/>
    </xf>
    <xf numFmtId="164" fontId="2" fillId="6" borderId="9" xfId="0" applyNumberFormat="1" applyFont="1" applyFill="1" applyBorder="1" applyAlignment="1">
      <alignment horizontal="right" vertical="center" wrapText="1"/>
    </xf>
    <xf numFmtId="164" fontId="2" fillId="6" borderId="10" xfId="0" applyNumberFormat="1" applyFont="1" applyFill="1" applyBorder="1" applyAlignment="1">
      <alignment horizontal="left" vertical="center" wrapText="1"/>
    </xf>
    <xf numFmtId="0" fontId="1" fillId="0" borderId="0" xfId="0" applyFont="1" applyFill="1" applyBorder="1" applyAlignment="1"/>
    <xf numFmtId="0" fontId="3" fillId="0" borderId="0" xfId="0" applyFont="1" applyBorder="1" applyAlignment="1"/>
    <xf numFmtId="0" fontId="6" fillId="0" borderId="11" xfId="0" applyFont="1" applyBorder="1" applyAlignment="1">
      <alignment horizontal="center" vertical="center"/>
    </xf>
    <xf numFmtId="0" fontId="3" fillId="0" borderId="6" xfId="0" applyFont="1" applyBorder="1" applyAlignment="1" applyProtection="1">
      <alignment vertical="center"/>
      <protection hidden="1"/>
    </xf>
    <xf numFmtId="0" fontId="2" fillId="7" borderId="20" xfId="0" applyFont="1" applyFill="1" applyBorder="1" applyAlignment="1">
      <alignment horizontal="left" vertical="top"/>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 fillId="0" borderId="15" xfId="0" applyFont="1" applyFill="1" applyBorder="1" applyAlignment="1">
      <alignment horizontal="left"/>
    </xf>
    <xf numFmtId="0" fontId="1" fillId="0" borderId="0" xfId="0" applyFont="1" applyFill="1" applyBorder="1" applyAlignment="1">
      <alignment horizontal="left"/>
    </xf>
    <xf numFmtId="0" fontId="1" fillId="0" borderId="12" xfId="0" applyFont="1" applyFill="1" applyBorder="1" applyAlignment="1">
      <alignment horizontal="left"/>
    </xf>
    <xf numFmtId="0" fontId="1" fillId="0" borderId="16" xfId="0" applyFont="1" applyFill="1" applyBorder="1" applyAlignment="1">
      <alignment horizontal="left"/>
    </xf>
    <xf numFmtId="0" fontId="1" fillId="0" borderId="17" xfId="0" applyFont="1" applyFill="1" applyBorder="1" applyAlignment="1">
      <alignment horizontal="left"/>
    </xf>
    <xf numFmtId="0" fontId="1" fillId="0" borderId="18" xfId="0" applyFont="1" applyFill="1" applyBorder="1" applyAlignment="1">
      <alignment horizontal="left"/>
    </xf>
    <xf numFmtId="0" fontId="1" fillId="0" borderId="1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1" fillId="0" borderId="3" xfId="0" applyFont="1" applyBorder="1" applyAlignment="1">
      <alignment horizontal="left"/>
    </xf>
    <xf numFmtId="0" fontId="4" fillId="4" borderId="15" xfId="0" applyFont="1" applyFill="1" applyBorder="1" applyAlignment="1" applyProtection="1">
      <alignment horizontal="left" vertical="top"/>
      <protection locked="0"/>
    </xf>
    <xf numFmtId="0" fontId="0" fillId="0" borderId="0" xfId="0" applyAlignment="1">
      <alignment vertical="top"/>
    </xf>
    <xf numFmtId="0" fontId="0" fillId="0" borderId="12"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Standard" xfId="0" builtinId="0"/>
  </cellStyles>
  <dxfs count="1">
    <dxf>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77CE5-DF59-42BE-A444-FD440FF5F46E}">
  <sheetPr>
    <pageSetUpPr fitToPage="1"/>
  </sheetPr>
  <dimension ref="A1:L22"/>
  <sheetViews>
    <sheetView tabSelected="1" zoomScale="95" workbookViewId="0">
      <pane ySplit="3" topLeftCell="A4" activePane="bottomLeft" state="frozen"/>
      <selection pane="bottomLeft" activeCell="D5" sqref="D5"/>
    </sheetView>
  </sheetViews>
  <sheetFormatPr baseColWidth="10" defaultColWidth="12" defaultRowHeight="13.8" x14ac:dyDescent="0.3"/>
  <cols>
    <col min="1" max="1" width="6.375" style="1" customWidth="1"/>
    <col min="2" max="2" width="37.375" style="1" customWidth="1"/>
    <col min="3" max="5" width="23.875" style="1" customWidth="1"/>
    <col min="6" max="6" width="50.125" style="1" customWidth="1"/>
    <col min="7" max="7" width="12" style="1"/>
    <col min="8" max="8" width="9.625" style="1" bestFit="1" customWidth="1"/>
    <col min="9" max="9" width="15.125" style="1" customWidth="1"/>
    <col min="10" max="11" width="20.375" style="1" customWidth="1"/>
    <col min="12" max="12" width="14.625" style="1" customWidth="1"/>
    <col min="13" max="16384" width="12" style="1"/>
  </cols>
  <sheetData>
    <row r="1" spans="1:12" ht="28.95" customHeight="1" thickBot="1" x14ac:dyDescent="0.35">
      <c r="A1" s="43"/>
      <c r="B1" s="43"/>
      <c r="C1" s="35"/>
      <c r="D1" s="35"/>
      <c r="E1" s="35"/>
      <c r="I1" s="36"/>
      <c r="J1" s="40" t="s">
        <v>13</v>
      </c>
      <c r="K1" s="41"/>
      <c r="L1" s="37">
        <v>1.1399999999999999</v>
      </c>
    </row>
    <row r="2" spans="1:12" ht="14.4" thickBot="1" x14ac:dyDescent="0.35"/>
    <row r="3" spans="1:12" ht="97.2" thickBot="1" x14ac:dyDescent="0.35">
      <c r="A3" s="29" t="s">
        <v>3</v>
      </c>
      <c r="B3" s="30" t="s">
        <v>4</v>
      </c>
      <c r="C3" s="30" t="s">
        <v>22</v>
      </c>
      <c r="D3" s="30" t="s">
        <v>24</v>
      </c>
      <c r="E3" s="30" t="s">
        <v>23</v>
      </c>
      <c r="F3" s="31" t="s">
        <v>10</v>
      </c>
      <c r="G3" s="32" t="s">
        <v>5</v>
      </c>
      <c r="H3" s="32" t="s">
        <v>11</v>
      </c>
      <c r="I3" s="33" t="s">
        <v>6</v>
      </c>
      <c r="J3" s="33" t="s">
        <v>9</v>
      </c>
      <c r="K3" s="33" t="s">
        <v>7</v>
      </c>
      <c r="L3" s="34" t="s">
        <v>20</v>
      </c>
    </row>
    <row r="4" spans="1:12" ht="37.65" customHeight="1" x14ac:dyDescent="0.3">
      <c r="A4" s="61">
        <v>27</v>
      </c>
      <c r="B4" s="22" t="s">
        <v>25</v>
      </c>
      <c r="C4" s="23" t="s">
        <v>26</v>
      </c>
      <c r="D4" s="23">
        <v>52078</v>
      </c>
      <c r="E4" s="23" t="s">
        <v>27</v>
      </c>
      <c r="F4" s="24" t="s">
        <v>28</v>
      </c>
      <c r="G4" s="25">
        <v>333</v>
      </c>
      <c r="H4" s="26">
        <v>1</v>
      </c>
      <c r="I4" s="27"/>
      <c r="J4" s="27"/>
      <c r="K4" s="28">
        <f t="shared" ref="K4:K6" si="0">G4*H4*I4+J4</f>
        <v>0</v>
      </c>
      <c r="L4" s="38" t="str">
        <f>IF(I4&lt;$L$1,"Aufklärung","Ok")</f>
        <v>Aufklärung</v>
      </c>
    </row>
    <row r="5" spans="1:12" ht="82.8" x14ac:dyDescent="0.3">
      <c r="A5" s="62">
        <v>27</v>
      </c>
      <c r="B5" s="12" t="s">
        <v>29</v>
      </c>
      <c r="C5" s="15" t="s">
        <v>30</v>
      </c>
      <c r="D5" s="15">
        <v>52078</v>
      </c>
      <c r="E5" s="15" t="s">
        <v>27</v>
      </c>
      <c r="F5" s="13" t="s">
        <v>31</v>
      </c>
      <c r="G5" s="14">
        <v>838.13</v>
      </c>
      <c r="H5" s="18">
        <v>1</v>
      </c>
      <c r="I5" s="20"/>
      <c r="J5" s="20"/>
      <c r="K5" s="21">
        <f t="shared" si="0"/>
        <v>0</v>
      </c>
      <c r="L5" s="38" t="str">
        <f t="shared" ref="L5:L6" si="1">IF(I5&lt;$L$1,"Aufklärung","Ok")</f>
        <v>Aufklärung</v>
      </c>
    </row>
    <row r="6" spans="1:12" ht="37.65" customHeight="1" x14ac:dyDescent="0.3">
      <c r="A6" s="62">
        <v>27</v>
      </c>
      <c r="B6" s="12" t="s">
        <v>32</v>
      </c>
      <c r="C6" s="15" t="s">
        <v>33</v>
      </c>
      <c r="D6" s="15">
        <v>52078</v>
      </c>
      <c r="E6" s="15" t="s">
        <v>27</v>
      </c>
      <c r="F6" s="13" t="s">
        <v>34</v>
      </c>
      <c r="G6" s="14">
        <v>119.42</v>
      </c>
      <c r="H6" s="18">
        <v>1</v>
      </c>
      <c r="I6" s="20"/>
      <c r="J6" s="20"/>
      <c r="K6" s="21">
        <f t="shared" si="0"/>
        <v>0</v>
      </c>
      <c r="L6" s="38" t="str">
        <f t="shared" si="1"/>
        <v>Aufklärung</v>
      </c>
    </row>
    <row r="7" spans="1:12" ht="14.4" thickBot="1" x14ac:dyDescent="0.35">
      <c r="A7" s="2"/>
      <c r="B7" s="3"/>
      <c r="C7" s="4"/>
      <c r="D7" s="4"/>
      <c r="E7" s="4"/>
      <c r="F7" s="5"/>
      <c r="G7" s="6"/>
      <c r="H7" s="6"/>
      <c r="I7" s="10"/>
      <c r="J7" s="17" t="s">
        <v>0</v>
      </c>
      <c r="K7" s="19">
        <f>SUM(K4:K6)</f>
        <v>0</v>
      </c>
    </row>
    <row r="8" spans="1:12" x14ac:dyDescent="0.3">
      <c r="A8" s="2"/>
      <c r="B8" s="7"/>
      <c r="C8" s="8" t="s">
        <v>1</v>
      </c>
      <c r="D8" s="39"/>
      <c r="E8" s="39"/>
      <c r="F8" s="11"/>
      <c r="G8" s="9"/>
      <c r="H8" s="9"/>
      <c r="I8" s="10"/>
      <c r="J8" s="17" t="s">
        <v>21</v>
      </c>
      <c r="K8" s="16">
        <f>K7*19%</f>
        <v>0</v>
      </c>
    </row>
    <row r="9" spans="1:12" x14ac:dyDescent="0.3">
      <c r="A9" s="2"/>
      <c r="B9" s="7"/>
      <c r="C9" s="54"/>
      <c r="D9" s="55"/>
      <c r="E9" s="55"/>
      <c r="F9" s="56"/>
      <c r="G9" s="9"/>
      <c r="H9" s="9"/>
      <c r="I9" s="10"/>
      <c r="J9" s="17" t="s">
        <v>2</v>
      </c>
      <c r="K9" s="16">
        <f>SUM(K7:K8)</f>
        <v>0</v>
      </c>
    </row>
    <row r="10" spans="1:12" x14ac:dyDescent="0.3">
      <c r="A10" s="2"/>
      <c r="B10" s="7"/>
      <c r="C10" s="57"/>
      <c r="D10" s="55"/>
      <c r="E10" s="55"/>
      <c r="F10" s="56"/>
      <c r="G10" s="9"/>
      <c r="H10" s="9"/>
      <c r="I10" s="10"/>
      <c r="J10" s="17" t="s">
        <v>8</v>
      </c>
      <c r="K10" s="16">
        <f>K9*4</f>
        <v>0</v>
      </c>
    </row>
    <row r="11" spans="1:12" ht="14.4" thickBot="1" x14ac:dyDescent="0.35">
      <c r="C11" s="58"/>
      <c r="D11" s="59"/>
      <c r="E11" s="59"/>
      <c r="F11" s="60"/>
    </row>
    <row r="13" spans="1:12" ht="14.4" thickBot="1" x14ac:dyDescent="0.35"/>
    <row r="14" spans="1:12" x14ac:dyDescent="0.3">
      <c r="A14" s="51" t="s">
        <v>19</v>
      </c>
      <c r="B14" s="52"/>
      <c r="C14" s="52"/>
      <c r="D14" s="52"/>
      <c r="E14" s="52"/>
      <c r="F14" s="52"/>
      <c r="G14" s="52"/>
      <c r="H14" s="53"/>
    </row>
    <row r="15" spans="1:12" x14ac:dyDescent="0.3">
      <c r="A15" s="49"/>
      <c r="B15" s="49"/>
      <c r="C15" s="49"/>
      <c r="D15" s="49"/>
      <c r="E15" s="49"/>
      <c r="F15" s="49"/>
      <c r="G15" s="49"/>
      <c r="H15" s="50"/>
    </row>
    <row r="16" spans="1:12" x14ac:dyDescent="0.3">
      <c r="A16" s="49" t="s">
        <v>14</v>
      </c>
      <c r="B16" s="49"/>
      <c r="C16" s="49"/>
      <c r="D16" s="49"/>
      <c r="E16" s="49"/>
      <c r="F16" s="49"/>
      <c r="G16" s="49"/>
      <c r="H16" s="50"/>
    </row>
    <row r="17" spans="1:8" x14ac:dyDescent="0.3">
      <c r="A17" s="48"/>
      <c r="B17" s="49"/>
      <c r="C17" s="49"/>
      <c r="D17" s="49"/>
      <c r="E17" s="49"/>
      <c r="F17" s="49"/>
      <c r="G17" s="49"/>
      <c r="H17" s="50"/>
    </row>
    <row r="18" spans="1:8" x14ac:dyDescent="0.3">
      <c r="A18" s="42" t="s">
        <v>15</v>
      </c>
      <c r="B18" s="43"/>
      <c r="C18" s="43"/>
      <c r="D18" s="43"/>
      <c r="E18" s="43"/>
      <c r="F18" s="43"/>
      <c r="G18" s="43"/>
      <c r="H18" s="44"/>
    </row>
    <row r="19" spans="1:8" x14ac:dyDescent="0.3">
      <c r="A19" s="42" t="s">
        <v>16</v>
      </c>
      <c r="B19" s="43"/>
      <c r="C19" s="43"/>
      <c r="D19" s="43"/>
      <c r="E19" s="43"/>
      <c r="F19" s="43"/>
      <c r="G19" s="43"/>
      <c r="H19" s="44"/>
    </row>
    <row r="20" spans="1:8" x14ac:dyDescent="0.3">
      <c r="A20" s="42" t="s">
        <v>18</v>
      </c>
      <c r="B20" s="43"/>
      <c r="C20" s="43"/>
      <c r="D20" s="43"/>
      <c r="E20" s="43"/>
      <c r="F20" s="43"/>
      <c r="G20" s="43"/>
      <c r="H20" s="44"/>
    </row>
    <row r="21" spans="1:8" x14ac:dyDescent="0.3">
      <c r="A21" s="42" t="s">
        <v>17</v>
      </c>
      <c r="B21" s="43"/>
      <c r="C21" s="43"/>
      <c r="D21" s="43"/>
      <c r="E21" s="43"/>
      <c r="F21" s="43"/>
      <c r="G21" s="43"/>
      <c r="H21" s="44"/>
    </row>
    <row r="22" spans="1:8" ht="14.4" thickBot="1" x14ac:dyDescent="0.35">
      <c r="A22" s="45" t="s">
        <v>12</v>
      </c>
      <c r="B22" s="46"/>
      <c r="C22" s="46"/>
      <c r="D22" s="46"/>
      <c r="E22" s="46"/>
      <c r="F22" s="46"/>
      <c r="G22" s="46"/>
      <c r="H22" s="47"/>
    </row>
  </sheetData>
  <sheetProtection algorithmName="SHA-512" hashValue="Uecsq2kJBJfvgDLMJnAAPfeMatM1lAXZXFbWeMeIhhPH5FUZZOxAQRv88cAjfNocZiVaxZDyU6HAdc+03X9Leg==" saltValue="Z9BueYWgJ+1zOo30AIRcOA==" spinCount="100000" sheet="1" autoFilter="0"/>
  <autoFilter ref="A3:K3" xr:uid="{9712D206-B3CE-44EC-9B09-EECABF991C14}"/>
  <mergeCells count="12">
    <mergeCell ref="J1:K1"/>
    <mergeCell ref="A20:H20"/>
    <mergeCell ref="A21:H21"/>
    <mergeCell ref="A22:H22"/>
    <mergeCell ref="A18:H18"/>
    <mergeCell ref="A17:H17"/>
    <mergeCell ref="A1:B1"/>
    <mergeCell ref="A14:H14"/>
    <mergeCell ref="A16:H16"/>
    <mergeCell ref="A19:H19"/>
    <mergeCell ref="C9:F11"/>
    <mergeCell ref="A15:H15"/>
  </mergeCells>
  <phoneticPr fontId="5" type="noConversion"/>
  <conditionalFormatting sqref="L4:L6">
    <cfRule type="cellIs" dxfId="0" priority="1" stopIfTrue="1" operator="equal">
      <formula>"Aufklärung"</formula>
    </cfRule>
  </conditionalFormatting>
  <pageMargins left="0.78740157499999996" right="0.78740157499999996" top="0.984251969" bottom="0.984251969" header="0.4921259845" footer="0.4921259845"/>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regio iT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JJohnen</dc:creator>
  <cp:lastModifiedBy>Wrona, Stefanie (Stadt Aachen)</cp:lastModifiedBy>
  <dcterms:created xsi:type="dcterms:W3CDTF">2012-08-02T08:05:01Z</dcterms:created>
  <dcterms:modified xsi:type="dcterms:W3CDTF">2026-05-21T13:11:47Z</dcterms:modified>
</cp:coreProperties>
</file>